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20" yWindow="0" windowWidth="24240" windowHeight="13020"/>
  </bookViews>
  <sheets>
    <sheet name="2023" sheetId="5" r:id="rId1"/>
  </sheets>
  <definedNames>
    <definedName name="ИТОГ">INDEX(INDIRECT(INDIRECT("RC1",0)),1,6)</definedName>
    <definedName name="_xlnm.Print_Area" localSheetId="0">'2023'!$A$1:$D$55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5" l="1"/>
  <c r="D37" i="5" l="1"/>
  <c r="D52" i="5" l="1"/>
  <c r="D27" i="5"/>
  <c r="D53" i="5" l="1"/>
  <c r="D54" i="5" s="1"/>
</calcChain>
</file>

<file path=xl/sharedStrings.xml><?xml version="1.0" encoding="utf-8"?>
<sst xmlns="http://schemas.openxmlformats.org/spreadsheetml/2006/main" count="79" uniqueCount="63">
  <si>
    <t>№п/п</t>
  </si>
  <si>
    <t>Наименование локальной сметы</t>
  </si>
  <si>
    <t>Стоимость по сметам, без  НДС</t>
  </si>
  <si>
    <t>Итого по сметам</t>
  </si>
  <si>
    <t>ВСЕГО</t>
  </si>
  <si>
    <t>НДС 20%</t>
  </si>
  <si>
    <t>1</t>
  </si>
  <si>
    <t>2</t>
  </si>
  <si>
    <t>3</t>
  </si>
  <si>
    <t>4</t>
  </si>
  <si>
    <t>5</t>
  </si>
  <si>
    <t>ВЛ 110кВ № 111 "Молитовская-Кировская"/ ВЛ 110кВ "Молитовская" (Заречная-Молитовская)
Инв.№ 180300030073</t>
  </si>
  <si>
    <t>ВЛ 110кВ № 132 "НиГЭС-Новосормовская"/ ВЛ 110кВ № 133 "Луч-Кировская"
Инв.№180300030060</t>
  </si>
  <si>
    <t>4. КВРЭС</t>
  </si>
  <si>
    <t>Итого по КВРЭС</t>
  </si>
  <si>
    <t>5. ЦВРЭС</t>
  </si>
  <si>
    <t>КВЛ 110кВ № 178 "Сормовская ТЭЦ-Заречная" инв.№180300030079</t>
  </si>
  <si>
    <t>ВЛ 110кВ "Редуктор – 1" (Заречная-Фреза) / ВЛ 110кВ "Фреза - 1" (Заречная-Фреза)
инв №  180300030085</t>
  </si>
  <si>
    <t>Итого по  ЦВРЭС</t>
  </si>
  <si>
    <t>ВЛ 110 кВ №123 "Дзержинская ТЭЦ-Павлово",  инв.№140300030114</t>
  </si>
  <si>
    <t>ВЛ 110 кВ №124 "Кулебаки-Павлово", инв.№140300031471</t>
  </si>
  <si>
    <t>ВЛ 35 кВ  "Павлово-ПОМЗ",  инв.№140300030050</t>
  </si>
  <si>
    <t>КВЛ 110кВ "Канавинская" (Сормовская ТЭЦ-Канавинская)/ ВЛ 110кВ"Мещерская" (Сормовская ТЭЦ-Канавинская), инв. 180300030070</t>
  </si>
  <si>
    <t>ПОДРЯДЧИК</t>
  </si>
  <si>
    <t>ЗАКАЗЧИК</t>
  </si>
  <si>
    <t>Генеральный директор ООО "ЭНЕРГОДИНАМИКА МА"</t>
  </si>
  <si>
    <t>Заместитель генерального директора</t>
  </si>
  <si>
    <t>директор филиала "Нижновэнерго"</t>
  </si>
  <si>
    <t>_________________/А.В.Волков/</t>
  </si>
  <si>
    <t>"____"_____________2021 г.</t>
  </si>
  <si>
    <t>"___"_______________2021 г.</t>
  </si>
  <si>
    <t>ПАО «Россети Центр и Приволжье» -</t>
  </si>
  <si>
    <t>______________/Д.П.Прохоров/</t>
  </si>
  <si>
    <t>Приложение № 1</t>
  </si>
  <si>
    <t xml:space="preserve"> к договору подряда № 522013402 от ____________</t>
  </si>
  <si>
    <t>ВЛ 110 кВ №109 "Павлово-Сосновская", инв.№140300030039</t>
  </si>
  <si>
    <t>ВЛ 110 кВ "Тумботинская", инв.№140300031268</t>
  </si>
  <si>
    <t xml:space="preserve"> ВЛ 110 кВ №119 НГТЭЦ-Д.Константиново,               инв.№140300000343</t>
  </si>
  <si>
    <t>ВЛ 110 кВ "Тумботинская",               инв.№140300030039</t>
  </si>
  <si>
    <t>КВЛ 110 кВ  "НГТЭЦ-Кудьма-2",               инв.№ 143000013600</t>
  </si>
  <si>
    <t>ВЛ 110 кВ №124 "Кулебаки-Павлово",               инв.№140300031471</t>
  </si>
  <si>
    <t>6</t>
  </si>
  <si>
    <t>7</t>
  </si>
  <si>
    <t>8</t>
  </si>
  <si>
    <t>ВЛ 35 кВ Западная-Береговая,               инв.№140300000317</t>
  </si>
  <si>
    <t>ВЛ 35 кВ "Запрудное-Работки",               инв.№140300005583</t>
  </si>
  <si>
    <t>ВЛ 35 кВ  "Митино-Куликово",                 инв.№140300030050</t>
  </si>
  <si>
    <t>ВЛ 110 кВ №114 "Нагорная-НГТЭЦ"/ВЛ 110 кВ "Кудьма-Ройка",    инв.№140300000332</t>
  </si>
  <si>
    <t>Итого по  КВРЭС</t>
  </si>
  <si>
    <t xml:space="preserve">  ВЛ 110 кВ "Отпайка от ВЛ 110 кВ Нива-Подлесово на ПС Работки" инв.№ 140300000341</t>
  </si>
  <si>
    <t>Локальный сметный расчет № 1 КВРЭС</t>
  </si>
  <si>
    <t>№ раздела сметы</t>
  </si>
  <si>
    <t>Локальный сметный расчет № 2 СВРЭС</t>
  </si>
  <si>
    <t>Итого по СВРЭС</t>
  </si>
  <si>
    <t>Локальный сметный расчет № 3 ЦВРЭС</t>
  </si>
  <si>
    <t>ВЛ 110кВ № 108 "НиГРЭС-Сормовская ТЭЦ"/ ВЛ 110кВ № 196 "Луч-Новосормовская" инв.№180300030057</t>
  </si>
  <si>
    <t>ВЛ 110кВ № 132 "НиГЭС-Новосормовская"/ ВЛ 110кВ № 133 "Луч-Кировская" инв.№180300030060</t>
  </si>
  <si>
    <t>ВЛ 110кВ № 133 "Луч-Кировская" инв.№ 180300031435</t>
  </si>
  <si>
    <t>КВЛ 110кВ № 178 "Сормовская ТЭЦ-Заречная"/ КВЛ 110кВ "Сормовская - 1" (Новосормовская-Заречная) инв.№180300030079</t>
  </si>
  <si>
    <t>Итого по ЦВРЭС</t>
  </si>
  <si>
    <t xml:space="preserve">  ВЛ-35кВ Воротынец-Фокинская низина-2 инв.№ 140300000319</t>
  </si>
  <si>
    <t xml:space="preserve">Расчет начальной (максимальной) цены лота
</t>
  </si>
  <si>
    <t>на выполнение работ по окраске опор ВЛ 35-110 кВ на 2023 гогд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</si>
</sst>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entury"/>
      <family val="1"/>
      <charset val="204"/>
    </font>
    <font>
      <b/>
      <sz val="11"/>
      <name val="Century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4" fillId="0" borderId="1">
      <alignment horizontal="center"/>
    </xf>
    <xf numFmtId="0" fontId="5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164" fontId="5" fillId="0" borderId="0" applyFont="0" applyFill="0" applyBorder="0" applyAlignment="0" applyProtection="0"/>
    <xf numFmtId="0" fontId="5" fillId="0" borderId="0"/>
    <xf numFmtId="0" fontId="4" fillId="0" borderId="0">
      <alignment horizontal="righ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1">
      <alignment horizontal="center" wrapText="1"/>
    </xf>
    <xf numFmtId="0" fontId="4" fillId="0" borderId="1">
      <alignment horizontal="center"/>
    </xf>
    <xf numFmtId="0" fontId="5" fillId="0" borderId="0"/>
    <xf numFmtId="0" fontId="4" fillId="0" borderId="1">
      <alignment horizontal="center" wrapText="1"/>
    </xf>
    <xf numFmtId="0" fontId="5" fillId="0" borderId="0"/>
    <xf numFmtId="0" fontId="4" fillId="0" borderId="0">
      <alignment horizontal="center"/>
    </xf>
    <xf numFmtId="0" fontId="4" fillId="0" borderId="0">
      <alignment horizontal="left" vertical="top"/>
    </xf>
    <xf numFmtId="0" fontId="5" fillId="0" borderId="1">
      <alignment vertical="top" wrapText="1"/>
    </xf>
    <xf numFmtId="0" fontId="4" fillId="0" borderId="0"/>
  </cellStyleXfs>
  <cellXfs count="4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4" fontId="3" fillId="0" borderId="1" xfId="0" quotePrefix="1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2" xfId="0" quotePrefix="1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quotePrefix="1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quotePrefix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Денежный 2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3" xfId="19"/>
    <cellStyle name="Параметр" xfId="20"/>
    <cellStyle name="ПеременныеСметы" xfId="21"/>
    <cellStyle name="РесСмета" xfId="22"/>
    <cellStyle name="СводВедРес" xfId="23"/>
    <cellStyle name="СводкаСтоимРаб" xfId="24"/>
    <cellStyle name="СводРасч" xfId="25"/>
    <cellStyle name="Титул" xfId="26"/>
    <cellStyle name="Хвост" xfId="27"/>
    <cellStyle name="Ценник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view="pageBreakPreview" topLeftCell="A31" zoomScale="90" zoomScaleNormal="90" zoomScaleSheetLayoutView="90" workbookViewId="0">
      <selection activeCell="A56" sqref="A56:XFD61"/>
    </sheetView>
  </sheetViews>
  <sheetFormatPr defaultRowHeight="15" x14ac:dyDescent="0.25"/>
  <cols>
    <col min="1" max="1" width="6.28515625" style="4" customWidth="1"/>
    <col min="2" max="2" width="8.42578125" style="4" customWidth="1"/>
    <col min="3" max="3" width="88.28515625" style="5" customWidth="1"/>
    <col min="4" max="4" width="22.85546875" style="5" customWidth="1"/>
    <col min="5" max="5" width="22.28515625" style="5" customWidth="1"/>
    <col min="6" max="16384" width="9.140625" style="5"/>
  </cols>
  <sheetData>
    <row r="1" spans="1:5" s="20" customFormat="1" hidden="1" x14ac:dyDescent="0.25">
      <c r="C1" s="26"/>
      <c r="D1" s="21" t="s">
        <v>33</v>
      </c>
      <c r="E1" s="26"/>
    </row>
    <row r="2" spans="1:5" s="20" customFormat="1" hidden="1" x14ac:dyDescent="0.25">
      <c r="C2" s="44" t="s">
        <v>34</v>
      </c>
      <c r="D2" s="44"/>
      <c r="E2" s="21"/>
    </row>
    <row r="3" spans="1:5" s="20" customFormat="1" hidden="1" x14ac:dyDescent="0.25">
      <c r="C3" s="22"/>
      <c r="D3" s="22"/>
      <c r="E3" s="22"/>
    </row>
    <row r="4" spans="1:5" s="23" customFormat="1" ht="15.75" hidden="1" x14ac:dyDescent="0.25">
      <c r="A4" s="45" t="s">
        <v>23</v>
      </c>
      <c r="B4" s="45"/>
      <c r="C4" s="45"/>
      <c r="D4" s="25" t="s">
        <v>24</v>
      </c>
      <c r="E4" s="25"/>
    </row>
    <row r="5" spans="1:5" s="20" customFormat="1" hidden="1" x14ac:dyDescent="0.25">
      <c r="C5" s="22"/>
      <c r="D5" s="22"/>
      <c r="E5" s="22"/>
    </row>
    <row r="6" spans="1:5" s="20" customFormat="1" hidden="1" x14ac:dyDescent="0.25">
      <c r="A6" s="26" t="s">
        <v>25</v>
      </c>
      <c r="B6" s="26"/>
      <c r="C6" s="26"/>
      <c r="D6" s="21" t="s">
        <v>26</v>
      </c>
      <c r="E6" s="26"/>
    </row>
    <row r="7" spans="1:5" s="20" customFormat="1" hidden="1" x14ac:dyDescent="0.25">
      <c r="C7" s="22"/>
      <c r="D7" s="21" t="s">
        <v>31</v>
      </c>
      <c r="E7" s="26"/>
    </row>
    <row r="8" spans="1:5" s="20" customFormat="1" hidden="1" x14ac:dyDescent="0.25">
      <c r="C8" s="22"/>
      <c r="D8" s="21" t="s">
        <v>27</v>
      </c>
      <c r="E8" s="26"/>
    </row>
    <row r="9" spans="1:5" s="20" customFormat="1" hidden="1" x14ac:dyDescent="0.25">
      <c r="D9" s="43"/>
      <c r="E9" s="43"/>
    </row>
    <row r="10" spans="1:5" s="20" customFormat="1" hidden="1" x14ac:dyDescent="0.25">
      <c r="A10" s="20" t="s">
        <v>28</v>
      </c>
      <c r="D10" s="28" t="s">
        <v>32</v>
      </c>
      <c r="E10" s="27"/>
    </row>
    <row r="11" spans="1:5" s="20" customFormat="1" hidden="1" x14ac:dyDescent="0.25">
      <c r="A11" s="20" t="s">
        <v>29</v>
      </c>
      <c r="D11" s="28" t="s">
        <v>30</v>
      </c>
      <c r="E11" s="24"/>
    </row>
    <row r="12" spans="1:5" hidden="1" x14ac:dyDescent="0.25"/>
    <row r="13" spans="1:5" s="2" customFormat="1" ht="18.75" customHeight="1" x14ac:dyDescent="0.2">
      <c r="A13" s="46" t="s">
        <v>61</v>
      </c>
      <c r="B13" s="46"/>
      <c r="C13" s="46"/>
      <c r="D13" s="46"/>
    </row>
    <row r="14" spans="1:5" s="2" customFormat="1" ht="18.75" customHeight="1" x14ac:dyDescent="0.3">
      <c r="A14" s="47" t="s">
        <v>62</v>
      </c>
      <c r="B14" s="47"/>
      <c r="C14" s="47"/>
      <c r="D14" s="47"/>
    </row>
    <row r="15" spans="1:5" s="1" customFormat="1" ht="14.25" x14ac:dyDescent="0.2">
      <c r="A15" s="6"/>
      <c r="B15" s="6"/>
      <c r="C15" s="7"/>
      <c r="D15" s="7"/>
    </row>
    <row r="16" spans="1:5" s="1" customFormat="1" ht="41.25" customHeight="1" x14ac:dyDescent="0.2">
      <c r="A16" s="8" t="s">
        <v>0</v>
      </c>
      <c r="B16" s="8" t="s">
        <v>51</v>
      </c>
      <c r="C16" s="8" t="s">
        <v>1</v>
      </c>
      <c r="D16" s="8" t="s">
        <v>2</v>
      </c>
    </row>
    <row r="17" spans="1:5" s="1" customFormat="1" x14ac:dyDescent="0.2">
      <c r="A17" s="9">
        <v>1</v>
      </c>
      <c r="B17" s="9">
        <v>2</v>
      </c>
      <c r="C17" s="9">
        <v>3</v>
      </c>
      <c r="D17" s="9">
        <v>4</v>
      </c>
    </row>
    <row r="18" spans="1:5" s="1" customFormat="1" ht="15.75" customHeight="1" x14ac:dyDescent="0.2">
      <c r="A18" s="33" t="s">
        <v>50</v>
      </c>
      <c r="B18" s="34"/>
      <c r="C18" s="34"/>
      <c r="D18" s="35"/>
    </row>
    <row r="19" spans="1:5" s="1" customFormat="1" ht="20.25" customHeight="1" x14ac:dyDescent="0.25">
      <c r="A19" s="9">
        <v>1</v>
      </c>
      <c r="B19" s="14" t="s">
        <v>6</v>
      </c>
      <c r="C19" s="10" t="s">
        <v>37</v>
      </c>
      <c r="D19" s="16">
        <v>959537.87</v>
      </c>
      <c r="E19" s="3"/>
    </row>
    <row r="20" spans="1:5" s="1" customFormat="1" ht="15.75" x14ac:dyDescent="0.25">
      <c r="A20" s="9">
        <v>2</v>
      </c>
      <c r="B20" s="14" t="s">
        <v>7</v>
      </c>
      <c r="C20" s="30" t="s">
        <v>38</v>
      </c>
      <c r="D20" s="16">
        <v>356221.72</v>
      </c>
    </row>
    <row r="21" spans="1:5" s="1" customFormat="1" ht="33" customHeight="1" x14ac:dyDescent="0.2">
      <c r="A21" s="9">
        <v>3</v>
      </c>
      <c r="B21" s="14" t="s">
        <v>8</v>
      </c>
      <c r="C21" s="30" t="s">
        <v>39</v>
      </c>
      <c r="D21" s="17">
        <v>391559.03</v>
      </c>
    </row>
    <row r="22" spans="1:5" s="1" customFormat="1" ht="20.25" customHeight="1" x14ac:dyDescent="0.2">
      <c r="A22" s="9">
        <v>4</v>
      </c>
      <c r="B22" s="14" t="s">
        <v>9</v>
      </c>
      <c r="C22" s="12" t="s">
        <v>40</v>
      </c>
      <c r="D22" s="17">
        <v>1130101.47</v>
      </c>
    </row>
    <row r="23" spans="1:5" s="1" customFormat="1" ht="15.75" x14ac:dyDescent="0.25">
      <c r="A23" s="9">
        <v>5</v>
      </c>
      <c r="B23" s="14" t="s">
        <v>10</v>
      </c>
      <c r="C23" s="30" t="s">
        <v>44</v>
      </c>
      <c r="D23" s="16">
        <v>960787.85</v>
      </c>
    </row>
    <row r="24" spans="1:5" s="1" customFormat="1" ht="15.75" x14ac:dyDescent="0.25">
      <c r="A24" s="9">
        <v>6</v>
      </c>
      <c r="B24" s="14" t="s">
        <v>41</v>
      </c>
      <c r="C24" s="30" t="s">
        <v>45</v>
      </c>
      <c r="D24" s="16">
        <v>375713.85</v>
      </c>
    </row>
    <row r="25" spans="1:5" s="1" customFormat="1" ht="15.75" x14ac:dyDescent="0.25">
      <c r="A25" s="9">
        <v>7</v>
      </c>
      <c r="B25" s="14" t="s">
        <v>42</v>
      </c>
      <c r="C25" s="30" t="s">
        <v>46</v>
      </c>
      <c r="D25" s="16">
        <v>322101.76000000001</v>
      </c>
    </row>
    <row r="26" spans="1:5" s="1" customFormat="1" ht="15.75" x14ac:dyDescent="0.25">
      <c r="A26" s="9">
        <v>8</v>
      </c>
      <c r="B26" s="14" t="s">
        <v>43</v>
      </c>
      <c r="C26" s="30" t="s">
        <v>47</v>
      </c>
      <c r="D26" s="16">
        <v>269496.93</v>
      </c>
    </row>
    <row r="27" spans="1:5" s="1" customFormat="1" ht="14.25" x14ac:dyDescent="0.2">
      <c r="A27" s="32" t="s">
        <v>48</v>
      </c>
      <c r="B27" s="32"/>
      <c r="C27" s="32"/>
      <c r="D27" s="18">
        <f>SUM(D19:D26)</f>
        <v>4765520.4799999995</v>
      </c>
    </row>
    <row r="28" spans="1:5" s="1" customFormat="1" ht="14.25" x14ac:dyDescent="0.2">
      <c r="A28" s="33" t="s">
        <v>52</v>
      </c>
      <c r="B28" s="34"/>
      <c r="C28" s="34"/>
      <c r="D28" s="35"/>
    </row>
    <row r="29" spans="1:5" s="1" customFormat="1" ht="21" customHeight="1" x14ac:dyDescent="0.25">
      <c r="A29" s="9">
        <v>9</v>
      </c>
      <c r="B29" s="14" t="s">
        <v>6</v>
      </c>
      <c r="C29" s="11" t="s">
        <v>49</v>
      </c>
      <c r="D29" s="16">
        <v>842771.78</v>
      </c>
    </row>
    <row r="30" spans="1:5" s="1" customFormat="1" ht="21" customHeight="1" x14ac:dyDescent="0.25">
      <c r="A30" s="9">
        <v>10</v>
      </c>
      <c r="B30" s="14" t="s">
        <v>7</v>
      </c>
      <c r="C30" s="11" t="s">
        <v>60</v>
      </c>
      <c r="D30" s="16">
        <v>121624.03</v>
      </c>
    </row>
    <row r="31" spans="1:5" s="1" customFormat="1" ht="14.25" x14ac:dyDescent="0.2">
      <c r="A31" s="32" t="s">
        <v>53</v>
      </c>
      <c r="B31" s="32"/>
      <c r="C31" s="32"/>
      <c r="D31" s="18">
        <f>SUM(D29:D30)</f>
        <v>964395.81</v>
      </c>
    </row>
    <row r="32" spans="1:5" s="1" customFormat="1" ht="14.25" x14ac:dyDescent="0.2">
      <c r="A32" s="33" t="s">
        <v>54</v>
      </c>
      <c r="B32" s="34"/>
      <c r="C32" s="34"/>
      <c r="D32" s="35"/>
    </row>
    <row r="33" spans="1:5" s="1" customFormat="1" ht="30" x14ac:dyDescent="0.25">
      <c r="A33" s="9">
        <v>11</v>
      </c>
      <c r="B33" s="14" t="s">
        <v>6</v>
      </c>
      <c r="C33" s="29" t="s">
        <v>55</v>
      </c>
      <c r="D33" s="16">
        <v>1015768.79</v>
      </c>
    </row>
    <row r="34" spans="1:5" s="1" customFormat="1" ht="20.25" customHeight="1" x14ac:dyDescent="0.25">
      <c r="A34" s="9">
        <v>12</v>
      </c>
      <c r="B34" s="14" t="s">
        <v>7</v>
      </c>
      <c r="C34" s="11" t="s">
        <v>56</v>
      </c>
      <c r="D34" s="16">
        <v>2470075.06</v>
      </c>
      <c r="E34" s="1">
        <v>2470075.06</v>
      </c>
    </row>
    <row r="35" spans="1:5" s="1" customFormat="1" ht="21" customHeight="1" x14ac:dyDescent="0.2">
      <c r="A35" s="9">
        <v>13</v>
      </c>
      <c r="B35" s="14" t="s">
        <v>8</v>
      </c>
      <c r="C35" s="11" t="s">
        <v>57</v>
      </c>
      <c r="D35" s="17">
        <v>289094.81</v>
      </c>
    </row>
    <row r="36" spans="1:5" s="1" customFormat="1" ht="29.25" customHeight="1" x14ac:dyDescent="0.2">
      <c r="A36" s="9">
        <v>14</v>
      </c>
      <c r="B36" s="14" t="s">
        <v>9</v>
      </c>
      <c r="C36" s="13" t="s">
        <v>58</v>
      </c>
      <c r="D36" s="17">
        <v>370433.65</v>
      </c>
    </row>
    <row r="37" spans="1:5" s="1" customFormat="1" ht="20.25" customHeight="1" x14ac:dyDescent="0.2">
      <c r="A37" s="32" t="s">
        <v>59</v>
      </c>
      <c r="B37" s="32"/>
      <c r="C37" s="32"/>
      <c r="D37" s="18">
        <f>SUM(D33:D36)</f>
        <v>4145372.31</v>
      </c>
    </row>
    <row r="38" spans="1:5" s="1" customFormat="1" ht="17.25" hidden="1" customHeight="1" x14ac:dyDescent="0.2">
      <c r="A38" s="37" t="s">
        <v>13</v>
      </c>
      <c r="B38" s="38"/>
      <c r="C38" s="38"/>
      <c r="D38" s="39"/>
    </row>
    <row r="39" spans="1:5" s="1" customFormat="1" ht="18.75" hidden="1" customHeight="1" x14ac:dyDescent="0.25">
      <c r="A39" s="9">
        <v>17</v>
      </c>
      <c r="B39" s="14" t="s">
        <v>9</v>
      </c>
      <c r="C39" s="12" t="s">
        <v>19</v>
      </c>
      <c r="D39" s="16">
        <v>229332.19</v>
      </c>
    </row>
    <row r="40" spans="1:5" s="1" customFormat="1" ht="20.25" hidden="1" customHeight="1" x14ac:dyDescent="0.25">
      <c r="A40" s="9">
        <v>18</v>
      </c>
      <c r="B40" s="14" t="s">
        <v>9</v>
      </c>
      <c r="C40" s="12" t="s">
        <v>20</v>
      </c>
      <c r="D40" s="16">
        <v>229332.19</v>
      </c>
    </row>
    <row r="41" spans="1:5" s="1" customFormat="1" ht="20.25" hidden="1" customHeight="1" x14ac:dyDescent="0.25">
      <c r="A41" s="9">
        <v>19</v>
      </c>
      <c r="B41" s="14" t="s">
        <v>9</v>
      </c>
      <c r="C41" s="30" t="s">
        <v>35</v>
      </c>
      <c r="D41" s="16">
        <v>458664.37</v>
      </c>
    </row>
    <row r="42" spans="1:5" s="1" customFormat="1" ht="19.5" hidden="1" customHeight="1" x14ac:dyDescent="0.25">
      <c r="A42" s="9">
        <v>20</v>
      </c>
      <c r="B42" s="14" t="s">
        <v>9</v>
      </c>
      <c r="C42" s="30" t="s">
        <v>36</v>
      </c>
      <c r="D42" s="16">
        <v>229332.19</v>
      </c>
    </row>
    <row r="43" spans="1:5" s="1" customFormat="1" ht="20.25" hidden="1" customHeight="1" x14ac:dyDescent="0.25">
      <c r="A43" s="9">
        <v>21</v>
      </c>
      <c r="B43" s="14" t="s">
        <v>9</v>
      </c>
      <c r="C43" s="12" t="s">
        <v>21</v>
      </c>
      <c r="D43" s="16">
        <v>229332.19</v>
      </c>
    </row>
    <row r="44" spans="1:5" s="1" customFormat="1" ht="21.75" hidden="1" customHeight="1" x14ac:dyDescent="0.2">
      <c r="A44" s="40" t="s">
        <v>14</v>
      </c>
      <c r="B44" s="41"/>
      <c r="C44" s="42"/>
      <c r="D44" s="19">
        <v>0</v>
      </c>
    </row>
    <row r="45" spans="1:5" s="1" customFormat="1" ht="14.25" hidden="1" x14ac:dyDescent="0.2">
      <c r="A45" s="37" t="s">
        <v>15</v>
      </c>
      <c r="B45" s="38"/>
      <c r="C45" s="38"/>
      <c r="D45" s="39"/>
    </row>
    <row r="46" spans="1:5" s="1" customFormat="1" ht="29.25" hidden="1" customHeight="1" x14ac:dyDescent="0.25">
      <c r="A46" s="9">
        <v>22</v>
      </c>
      <c r="B46" s="14" t="s">
        <v>10</v>
      </c>
      <c r="C46" s="11" t="s">
        <v>11</v>
      </c>
      <c r="D46" s="16">
        <v>773127.62</v>
      </c>
    </row>
    <row r="47" spans="1:5" s="1" customFormat="1" ht="29.25" hidden="1" customHeight="1" x14ac:dyDescent="0.25">
      <c r="A47" s="9">
        <v>23</v>
      </c>
      <c r="B47" s="14" t="s">
        <v>10</v>
      </c>
      <c r="C47" s="11" t="s">
        <v>12</v>
      </c>
      <c r="D47" s="16">
        <v>253374.43</v>
      </c>
    </row>
    <row r="48" spans="1:5" s="1" customFormat="1" ht="23.25" hidden="1" customHeight="1" x14ac:dyDescent="0.25">
      <c r="A48" s="9">
        <v>24</v>
      </c>
      <c r="B48" s="14" t="s">
        <v>10</v>
      </c>
      <c r="C48" s="11" t="s">
        <v>16</v>
      </c>
      <c r="D48" s="16">
        <v>126259.43</v>
      </c>
    </row>
    <row r="49" spans="1:5" s="1" customFormat="1" ht="29.25" hidden="1" customHeight="1" x14ac:dyDescent="0.25">
      <c r="A49" s="9">
        <v>25</v>
      </c>
      <c r="B49" s="14" t="s">
        <v>10</v>
      </c>
      <c r="C49" s="11" t="s">
        <v>22</v>
      </c>
      <c r="D49" s="16">
        <v>363029.18</v>
      </c>
    </row>
    <row r="50" spans="1:5" s="1" customFormat="1" ht="29.25" hidden="1" customHeight="1" x14ac:dyDescent="0.25">
      <c r="A50" s="9">
        <v>26</v>
      </c>
      <c r="B50" s="14" t="s">
        <v>10</v>
      </c>
      <c r="C50" s="11" t="s">
        <v>17</v>
      </c>
      <c r="D50" s="16">
        <v>257525.39</v>
      </c>
    </row>
    <row r="51" spans="1:5" s="1" customFormat="1" ht="18.75" hidden="1" customHeight="1" x14ac:dyDescent="0.2">
      <c r="A51" s="32" t="s">
        <v>18</v>
      </c>
      <c r="B51" s="32"/>
      <c r="C51" s="32"/>
      <c r="D51" s="19">
        <v>0</v>
      </c>
    </row>
    <row r="52" spans="1:5" s="1" customFormat="1" ht="18.75" customHeight="1" x14ac:dyDescent="0.2">
      <c r="A52" s="32" t="s">
        <v>3</v>
      </c>
      <c r="B52" s="32"/>
      <c r="C52" s="32"/>
      <c r="D52" s="19">
        <f>ROUND((SUM(D27)+D31+D37+D44+D51), 0)</f>
        <v>9875289</v>
      </c>
      <c r="E52" s="31">
        <v>9875289</v>
      </c>
    </row>
    <row r="53" spans="1:5" s="1" customFormat="1" ht="17.25" customHeight="1" x14ac:dyDescent="0.25">
      <c r="A53" s="36" t="s">
        <v>5</v>
      </c>
      <c r="B53" s="36"/>
      <c r="C53" s="36"/>
      <c r="D53" s="16">
        <f>SUM(D52)*0.2</f>
        <v>1975057.8</v>
      </c>
      <c r="E53" s="1">
        <v>1975057.8</v>
      </c>
    </row>
    <row r="54" spans="1:5" s="3" customFormat="1" ht="18.75" customHeight="1" x14ac:dyDescent="0.2">
      <c r="A54" s="32" t="s">
        <v>4</v>
      </c>
      <c r="B54" s="32"/>
      <c r="C54" s="32"/>
      <c r="D54" s="19">
        <f>SUM(D52:D53)</f>
        <v>11850346.800000001</v>
      </c>
      <c r="E54" s="3">
        <v>11850346.800000001</v>
      </c>
    </row>
    <row r="55" spans="1:5" s="3" customFormat="1" ht="14.25" x14ac:dyDescent="0.2">
      <c r="A55" s="15"/>
      <c r="B55" s="15"/>
      <c r="C55" s="15"/>
      <c r="D55" s="15"/>
    </row>
    <row r="68" spans="2:2" x14ac:dyDescent="0.25">
      <c r="B68" s="5"/>
    </row>
  </sheetData>
  <mergeCells count="18">
    <mergeCell ref="D9:E9"/>
    <mergeCell ref="C2:D2"/>
    <mergeCell ref="A4:C4"/>
    <mergeCell ref="A13:D13"/>
    <mergeCell ref="A14:D14"/>
    <mergeCell ref="A31:C31"/>
    <mergeCell ref="A32:D32"/>
    <mergeCell ref="A18:D18"/>
    <mergeCell ref="A27:C27"/>
    <mergeCell ref="A28:D28"/>
    <mergeCell ref="A52:C52"/>
    <mergeCell ref="A53:C53"/>
    <mergeCell ref="A54:C54"/>
    <mergeCell ref="A37:C37"/>
    <mergeCell ref="A38:D38"/>
    <mergeCell ref="A44:C44"/>
    <mergeCell ref="A45:D45"/>
    <mergeCell ref="A51:C51"/>
  </mergeCells>
  <pageMargins left="0.70866141732283472" right="0.70866141732283472" top="0.55118110236220474" bottom="0.55118110236220474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0DA78-E715-4280-B60E-30BA87BC8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3FEDB5-CDE0-4F92-B2D2-AB163D7B8268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84EB7AA-5095-4C54-BE04-371E8920A4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Юлия Константиновна</dc:creator>
  <cp:lastModifiedBy>Белова Юлия Константиновна</cp:lastModifiedBy>
  <cp:lastPrinted>2022-10-18T13:20:07Z</cp:lastPrinted>
  <dcterms:created xsi:type="dcterms:W3CDTF">2017-12-11T06:10:14Z</dcterms:created>
  <dcterms:modified xsi:type="dcterms:W3CDTF">2022-11-16T07:08:23Z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